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3 Установка ВРЩ-0,4кВ (обычный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/>
  <c r="H12" i="33"/>
  <c r="E13" i="33"/>
  <c r="E14" i="33" s="1"/>
  <c r="D13" i="33"/>
  <c r="F13" i="33"/>
  <c r="F14" i="33" s="1"/>
  <c r="F18" i="33" s="1"/>
  <c r="F23" i="33" s="1"/>
  <c r="F33" i="33" s="1"/>
  <c r="D14" i="33"/>
  <c r="J16" i="33" s="1"/>
  <c r="H14" i="33" l="1"/>
  <c r="E16" i="33"/>
  <c r="E17" i="33" s="1"/>
  <c r="E18" i="33" s="1"/>
  <c r="E21" i="33" s="1"/>
  <c r="E22" i="33" s="1"/>
  <c r="E23" i="33" s="1"/>
  <c r="E33" i="33" s="1"/>
  <c r="F34" i="33"/>
  <c r="F35" i="33" s="1"/>
  <c r="F36" i="33" s="1"/>
  <c r="D16" i="33"/>
  <c r="H13" i="33"/>
  <c r="E34" i="33" l="1"/>
  <c r="E35" i="33"/>
  <c r="E36" i="33" s="1"/>
  <c r="H16" i="33"/>
  <c r="D17" i="33"/>
  <c r="H17" i="33" l="1"/>
  <c r="D18" i="33"/>
  <c r="D21" i="33" l="1"/>
  <c r="H18" i="33"/>
  <c r="D22" i="33" l="1"/>
  <c r="H21" i="33"/>
  <c r="H22" i="33" l="1"/>
  <c r="D23" i="33"/>
  <c r="H23" i="33" l="1"/>
  <c r="D33" i="33"/>
  <c r="D50" i="33" l="1"/>
  <c r="D34" i="33"/>
  <c r="D35" i="33" s="1"/>
  <c r="G26" i="33"/>
  <c r="G31" i="33"/>
  <c r="D36" i="33" l="1"/>
  <c r="H31" i="33"/>
  <c r="G32" i="33"/>
  <c r="H32" i="33" s="1"/>
  <c r="G27" i="33" s="1"/>
  <c r="H27" i="33" s="1"/>
  <c r="H26" i="33"/>
  <c r="G28" i="33"/>
  <c r="G33" i="33" l="1"/>
  <c r="H28" i="33"/>
  <c r="H33" i="33" s="1"/>
  <c r="G34" i="33" l="1"/>
  <c r="H34" i="33" s="1"/>
  <c r="G35" i="33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<sst xmlns="http://schemas.openxmlformats.org/spreadsheetml/2006/main" count="50" uniqueCount="48">
  <si>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</si>
  <si>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</si>
  <si>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</si>
  <si>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</si>
  <si>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</si>
  <si>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</si>
  <si>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</si>
  <si>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</si>
  <si>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</si>
  <si>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</si>
  <si>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</si>
  <si>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</si>
  <si>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</si>
  <si>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</si>
  <si>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</si>
  <si>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</si>
  <si>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</si>
  <si>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</si>
  <si>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</si>
  <si>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</si>
  <si>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</si>
  <si>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</si>
  <si>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</si>
  <si>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</si>
  <si>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</si>
  <si>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</si>
  <si>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</si>
  <si>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</si>
  <si>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</si>
  <si>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</si>
  <si>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</si>
  <si>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</si>
  <si>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</si>
  <si>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</si>
  <si>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</si>
  <si>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</si>
  <si>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</si>
  <si>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</si>
  <si>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</si>
  <si>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</si>
  <si>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</si>
  <si>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</si>
  <si>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</si>
  <si>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</si>
  <si>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</si>
  <si>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ВРЩ-0,4кВ</t>
  </si>
  <si>
    <t xml:space="preserve"> СВОДНЫЙ   СМЕТНЫЙ  РАСЧЕТ  СТОИМОСТИ  СТРОИТЕЛЬСТВА (проект) №93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</si>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</sst>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abSelected="1" view="pageBreakPreview" topLeftCell="A21" zoomScale="70" zoomScaleNormal="100" zoomScaleSheetLayoutView="70" workbookViewId="0">
      <selection activeCell="G26" sqref="G26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59.256942107730623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4.0199999999999996</v>
      </c>
      <c r="E12" s="47">
        <v>11.99</v>
      </c>
      <c r="F12" s="49">
        <v>11.55</v>
      </c>
      <c r="G12" s="47"/>
      <c r="H12" s="48">
        <f>SUM(D12:G12)</f>
        <v>27.56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4.0199999999999996</v>
      </c>
      <c r="E13" s="61">
        <f>SUM(E12:E12)</f>
        <v>11.99</v>
      </c>
      <c r="F13" s="61">
        <f>SUM(F12:F12)</f>
        <v>11.55</v>
      </c>
      <c r="G13" s="61"/>
      <c r="H13" s="61">
        <f>SUM(D13:G13)</f>
        <v>27.56</v>
      </c>
    </row>
    <row r="14" spans="1:10" ht="15" x14ac:dyDescent="0.25">
      <c r="A14" s="58"/>
      <c r="B14" s="59"/>
      <c r="C14" s="63" t="s">
        <v>15</v>
      </c>
      <c r="D14" s="61">
        <f>D13</f>
        <v>4.0199999999999996</v>
      </c>
      <c r="E14" s="61">
        <f>E13</f>
        <v>11.99</v>
      </c>
      <c r="F14" s="61">
        <f>F13</f>
        <v>11.55</v>
      </c>
      <c r="G14" s="61"/>
      <c r="H14" s="61">
        <f>SUM(D14:G14)</f>
        <v>27.56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D14*2.5%</f>
        <v>0.10049999999999999</v>
      </c>
      <c r="E16" s="47">
        <f>E14*2.5%</f>
        <v>0.29975000000000002</v>
      </c>
      <c r="F16" s="47"/>
      <c r="G16" s="47"/>
      <c r="H16" s="48">
        <f>SUM(D16:G16)</f>
        <v>0.40024999999999999</v>
      </c>
      <c r="J16" s="1">
        <f>D14*0.039*0.8</f>
        <v>0.12542399999999998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0.10049999999999999</v>
      </c>
      <c r="E17" s="64">
        <f>SUM(E16:E16)</f>
        <v>0.29975000000000002</v>
      </c>
      <c r="F17" s="64"/>
      <c r="G17" s="64"/>
      <c r="H17" s="61">
        <f>SUM(D17:G17)</f>
        <v>0.40024999999999999</v>
      </c>
    </row>
    <row r="18" spans="1:8" ht="13.5" customHeight="1" x14ac:dyDescent="0.25">
      <c r="A18" s="58"/>
      <c r="B18" s="59"/>
      <c r="C18" s="62" t="s">
        <v>5</v>
      </c>
      <c r="D18" s="64">
        <f>D14+D17</f>
        <v>4.1204999999999998</v>
      </c>
      <c r="E18" s="64">
        <f>E14+E17</f>
        <v>12.28975</v>
      </c>
      <c r="F18" s="64">
        <f>F14+F17</f>
        <v>11.55</v>
      </c>
      <c r="G18" s="64"/>
      <c r="H18" s="61">
        <f>SUM(D18:G18)</f>
        <v>27.960249999999998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D18*1.9%</f>
        <v>7.8289499999999998E-2</v>
      </c>
      <c r="E21" s="45">
        <f>E18*1.9%</f>
        <v>0.23350525</v>
      </c>
      <c r="F21" s="44"/>
      <c r="G21" s="57"/>
      <c r="H21" s="48">
        <f>SUM(D21:G21)</f>
        <v>0.31179475000000001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7.8289499999999998E-2</v>
      </c>
      <c r="E22" s="64">
        <f>SUM(E19:E21)</f>
        <v>0.23350525</v>
      </c>
      <c r="F22" s="64"/>
      <c r="G22" s="65">
        <f>SUM(G19:G21)</f>
        <v>0</v>
      </c>
      <c r="H22" s="61">
        <f>SUM(D22:G22)</f>
        <v>0.31179475000000001</v>
      </c>
    </row>
    <row r="23" spans="1:8" ht="15" customHeight="1" x14ac:dyDescent="0.25">
      <c r="A23" s="58"/>
      <c r="B23" s="59"/>
      <c r="C23" s="62" t="s">
        <v>2</v>
      </c>
      <c r="D23" s="64">
        <f>D22+D18</f>
        <v>4.1987895000000002</v>
      </c>
      <c r="E23" s="64">
        <f>E22+E18</f>
        <v>12.52325525</v>
      </c>
      <c r="F23" s="64">
        <f>F22+F18</f>
        <v>11.55</v>
      </c>
      <c r="G23" s="64">
        <f>G22+G18</f>
        <v>0</v>
      </c>
      <c r="H23" s="61">
        <f>SUM(D23:G23)</f>
        <v>28.272044750000003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(H23)*2.14%</f>
        <v>0.6050217576500001</v>
      </c>
      <c r="H26" s="46">
        <f t="shared" ref="H26:H36" si="0">SUM(D26:G26)</f>
        <v>0.6050217576500001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(H23+H32)*5.68%</f>
        <v>2.5445768860836004</v>
      </c>
      <c r="H27" s="46">
        <f t="shared" si="0"/>
        <v>2.5445768860836004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3.1495986437336008</v>
      </c>
      <c r="H28" s="66">
        <f t="shared" si="0"/>
        <v>3.1495986437336008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6.82*4.83*0.5</f>
        <v>16.470300000000002</v>
      </c>
      <c r="H30" s="46">
        <f>SUM(D30:G30)</f>
        <v>16.470300000000002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5.6544089500000005E-2</v>
      </c>
      <c r="H31" s="46">
        <f>SUM(D31:G31)</f>
        <v>5.6544089500000005E-2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16.526844089500003</v>
      </c>
      <c r="H32" s="66">
        <f>SUM(D32:G32)</f>
        <v>16.526844089500003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4.1987895000000002</v>
      </c>
      <c r="E33" s="64">
        <f>E23+E28+E32</f>
        <v>12.52325525</v>
      </c>
      <c r="F33" s="64">
        <f>F23+F28+F32</f>
        <v>11.55</v>
      </c>
      <c r="G33" s="64">
        <f>G23+G28+G32</f>
        <v>19.676442733233603</v>
      </c>
      <c r="H33" s="64">
        <f>H23+H28+H32</f>
        <v>47.948487483233606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0.12596368499999999</v>
      </c>
      <c r="E34" s="47">
        <f>E33*3%</f>
        <v>0.3756976575</v>
      </c>
      <c r="F34" s="47">
        <f>F33*3%</f>
        <v>0.34650000000000003</v>
      </c>
      <c r="G34" s="47">
        <f>G33*3%</f>
        <v>0.59029328199700803</v>
      </c>
      <c r="H34" s="77">
        <f t="shared" si="0"/>
        <v>1.438454624497008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4.3247531850000005</v>
      </c>
      <c r="E35" s="67">
        <f>E33+E34</f>
        <v>12.8989529075</v>
      </c>
      <c r="F35" s="67">
        <f>F33+F34</f>
        <v>11.896500000000001</v>
      </c>
      <c r="G35" s="64">
        <f>G33+G34</f>
        <v>20.266736015230613</v>
      </c>
      <c r="H35" s="78">
        <f t="shared" si="0"/>
        <v>49.386942107730619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0.86</v>
      </c>
      <c r="E36" s="64">
        <f>ROUND(E35*0.2,2)</f>
        <v>2.58</v>
      </c>
      <c r="F36" s="64">
        <f>ROUND(F35*0.2,2)</f>
        <v>2.38</v>
      </c>
      <c r="G36" s="64">
        <f>ROUND(G35*0.2,2)</f>
        <v>4.05</v>
      </c>
      <c r="H36" s="77">
        <f t="shared" si="0"/>
        <v>9.870000000000001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59.256942107730623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  <row r="50" spans="4:4" x14ac:dyDescent="0.2">
      <c r="D50" s="1">
        <f>D33+E33</f>
        <v>16.722044750000002</v>
      </c>
    </row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2026-01-15T05:34:55Z</dcterms:modified>
</cp:coreProperties>
</file>